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A19" i="3" l="1"/>
  <c r="AB19" i="3"/>
  <c r="AC19" i="3"/>
  <c r="AD19" i="3"/>
  <c r="AA20" i="3"/>
  <c r="AB20" i="3"/>
  <c r="AC20" i="3" s="1"/>
  <c r="AD20" i="3"/>
  <c r="AA21" i="3"/>
  <c r="AB21" i="3"/>
  <c r="AC21" i="3" s="1"/>
  <c r="AD21" i="3"/>
  <c r="AA22" i="3"/>
  <c r="AB22" i="3"/>
  <c r="AC22" i="3"/>
  <c r="AD22" i="3"/>
  <c r="AA23" i="3"/>
  <c r="AB23" i="3"/>
  <c r="AC23" i="3"/>
  <c r="AD23" i="3"/>
  <c r="AA24" i="3"/>
  <c r="AB24" i="3"/>
  <c r="AC24" i="3"/>
  <c r="AD24" i="3"/>
  <c r="AA25" i="3"/>
  <c r="AB25" i="3"/>
  <c r="AC25" i="3"/>
  <c r="AD25" i="3"/>
  <c r="AA26" i="3"/>
  <c r="AB26" i="3"/>
  <c r="AC26" i="3" s="1"/>
  <c r="AD26" i="3"/>
  <c r="AA27" i="3"/>
  <c r="AB27" i="3"/>
  <c r="AC27" i="3"/>
  <c r="AD27" i="3"/>
  <c r="AA28" i="3"/>
  <c r="AB28" i="3"/>
  <c r="AC28" i="3"/>
  <c r="AD28" i="3"/>
  <c r="AA29" i="3"/>
  <c r="AB29" i="3"/>
  <c r="AC29" i="3"/>
  <c r="AD29" i="3"/>
  <c r="AA30" i="3"/>
  <c r="AB30" i="3"/>
  <c r="AC30" i="3"/>
  <c r="AD30" i="3"/>
  <c r="AA31" i="3"/>
  <c r="AB31" i="3"/>
  <c r="AC31" i="3"/>
  <c r="AD31" i="3"/>
  <c r="AA32" i="3"/>
  <c r="AB32" i="3"/>
  <c r="AC32" i="3"/>
  <c r="AD32" i="3"/>
  <c r="AA33" i="3"/>
  <c r="AB33" i="3"/>
  <c r="AC33" i="3"/>
  <c r="AD33" i="3"/>
  <c r="AA34" i="3"/>
  <c r="AB34" i="3"/>
  <c r="AC34" i="3" s="1"/>
  <c r="AD34" i="3"/>
  <c r="AA35" i="3"/>
  <c r="AB35" i="3"/>
  <c r="AC35" i="3"/>
  <c r="AD35" i="3"/>
  <c r="AD18" i="3"/>
  <c r="AC18" i="3"/>
  <c r="AB18" i="3"/>
  <c r="AA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18" i="3" l="1"/>
  <c r="AC36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<sst xmlns="http://schemas.openxmlformats.org/spreadsheetml/2006/main" count="135" uniqueCount="98">
  <si>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</si>
  <si>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</si>
  <si>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</si>
  <si>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</si>
  <si>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</si>
  <si>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</si>
  <si>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</si>
  <si>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</si>
  <si>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</si>
  <si>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</si>
  <si>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</si>
  <si>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</si>
  <si>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</si>
  <si>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</si>
  <si>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</si>
  <si>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</si>
  <si>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</si>
  <si>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</si>
  <si>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</si>
  <si>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</si>
  <si>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</si>
  <si>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</si>
  <si>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</si>
  <si>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</si>
  <si>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</si>
  <si>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</si>
  <si>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</si>
  <si>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</si>
  <si>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</si>
  <si>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</si>
  <si>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</si>
  <si>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</si>
  <si>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</si>
  <si>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</si>
  <si>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</si>
  <si>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</si>
  <si>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</si>
  <si>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</si>
  <si>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</si>
  <si>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</si>
  <si>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</si>
  <si>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</si>
  <si>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</si>
  <si>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</si>
  <si>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</si>
  <si>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</si>
  <si>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</si>
  <si>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</si>
  <si>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</si>
  <si>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</si>
  <si>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</si>
  <si>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</si>
  <si>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</si>
  <si>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</si>
  <si>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</si>
  <si>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</si>
  <si>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</si>
  <si>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</si>
  <si>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</si>
  <si>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</si>
  <si>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</si>
  <si>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</si>
  <si>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</si>
  <si>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«Волжские коммунальные системы»</t>
  </si>
  <si>
    <t>ФА</t>
  </si>
  <si>
    <t>Поверка приборов учета и КИПиА</t>
  </si>
  <si>
    <t>Услуги по техническому обслуживанию и ремонту</t>
  </si>
  <si>
    <t>Работы / услуги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</si>
  <si>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</si>
  <si>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</si>
  <si>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Главный энергетик</t>
  </si>
  <si>
    <t>А.А. Сабанов</t>
  </si>
  <si>
    <t>в расчете не приимались цены, по которым коэффициент вариации составил выше 33%, в связи с этим по некоторым позициям были приняты в расчет 2 цены</t>
  </si>
  <si>
    <t xml:space="preserve">Манометр  электроконтактный ДМ 2010 СгУ2  </t>
  </si>
  <si>
    <t xml:space="preserve">Манометр электроконтактный ДМ 2010 СгУ2 </t>
  </si>
  <si>
    <t>Мановакуумметр технический  МВПЗ-УУ2</t>
  </si>
  <si>
    <t>Манометр технический</t>
  </si>
  <si>
    <t xml:space="preserve">Дифманометр стрелочный показывающий ДСП-80В </t>
  </si>
  <si>
    <t>Напоромер</t>
  </si>
  <si>
    <t>Газоанализатор «Ока-92МТ» (за 1 канал)</t>
  </si>
  <si>
    <t>Газоанализатор «Seitron»</t>
  </si>
  <si>
    <t xml:space="preserve">Термометр технический жидкостный </t>
  </si>
  <si>
    <t>Мегаомметр Е6-32</t>
  </si>
  <si>
    <t>Тепловизор FLIR</t>
  </si>
  <si>
    <t xml:space="preserve">Клещи токовые (с мультиметром) </t>
  </si>
  <si>
    <t>Клещи токовые (с мультиметром) UNI-T</t>
  </si>
  <si>
    <t>Мультиметр цифровой APPA-109N</t>
  </si>
  <si>
    <t>Термометры сопротивления из платины (КТПТР-01)</t>
  </si>
  <si>
    <t>Люксметр Testo 540</t>
  </si>
  <si>
    <t>шт</t>
  </si>
  <si>
    <t>пара</t>
  </si>
  <si>
    <t>Счетчик воды СТВХ-50</t>
  </si>
  <si>
    <t>Исполнитель 1</t>
  </si>
  <si>
    <t>Исполнитель 2</t>
  </si>
  <si>
    <t>Исполнитель 3</t>
  </si>
  <si>
    <t>Услуги по поверке средств измерений</t>
  </si>
  <si>
    <t>с учетом доставки</t>
  </si>
  <si>
    <t>ФА000012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</si>
</sst>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</cellStyleXfs>
  <cellXfs count="77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166" fontId="9" fillId="2" borderId="1" xfId="3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166" fontId="7" fillId="2" borderId="1" xfId="3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4" fontId="9" fillId="0" borderId="8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/>
    </xf>
    <xf numFmtId="0" fontId="9" fillId="0" borderId="1" xfId="36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</cellXfs>
  <cellStyles count="7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Обычный" xfId="0" builtinId="0"/>
    <cellStyle name="Обычный 2" xfId="31"/>
    <cellStyle name="Обычный 2 2" xfId="67"/>
    <cellStyle name="Обычный 3" xfId="33"/>
    <cellStyle name="Обычный 4" xfId="34"/>
    <cellStyle name="Обычный 4 2" xfId="69"/>
    <cellStyle name="Обычный 5" xfId="35"/>
    <cellStyle name="Обычный 5 2" xfId="7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Пояснение" xfId="36" builtinId="53"/>
    <cellStyle name="Финансовый" xfId="32" builtinId="3"/>
    <cellStyle name="Финансовы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8312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930044" y="523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6"/>
  <sheetViews>
    <sheetView tabSelected="1" view="pageBreakPreview" zoomScale="75" zoomScaleNormal="70" zoomScaleSheetLayoutView="7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19" sqref="B19:B35"/>
    </sheetView>
  </sheetViews>
  <sheetFormatPr defaultRowHeight="12.75" x14ac:dyDescent="0.2"/>
  <cols>
    <col min="1" max="1" width="4.42578125" style="1" customWidth="1"/>
    <col min="2" max="2" width="9" style="1" bestFit="1" customWidth="1"/>
    <col min="3" max="3" width="43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2.7109375" style="1" customWidth="1"/>
    <col min="13" max="13" width="15.85546875" style="1" customWidth="1"/>
    <col min="14" max="14" width="15.7109375" style="1" customWidth="1"/>
    <col min="15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59</v>
      </c>
    </row>
    <row r="2" spans="1:30" ht="15.75" x14ac:dyDescent="0.2">
      <c r="V2" s="2"/>
      <c r="AA2" s="1" t="s">
        <v>60</v>
      </c>
    </row>
    <row r="3" spans="1:30" ht="15.75" x14ac:dyDescent="0.2">
      <c r="V3" s="2"/>
      <c r="AA3" s="1" t="s">
        <v>61</v>
      </c>
    </row>
    <row r="4" spans="1:30" ht="16.5" customHeight="1" x14ac:dyDescent="0.25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4" t="s">
        <v>62</v>
      </c>
      <c r="AB4" s="33"/>
      <c r="AC4" s="33"/>
    </row>
    <row r="5" spans="1:30" ht="15.75" customHeight="1" x14ac:dyDescent="0.2">
      <c r="C5" s="4" t="s">
        <v>3</v>
      </c>
      <c r="D5" s="4">
        <v>1</v>
      </c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6" t="s">
        <v>63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 x14ac:dyDescent="0.2">
      <c r="C7" s="7" t="s">
        <v>28</v>
      </c>
      <c r="D7" s="56" t="s">
        <v>64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 x14ac:dyDescent="0.2">
      <c r="C8" s="7" t="s">
        <v>22</v>
      </c>
      <c r="D8" s="56" t="s">
        <v>65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 x14ac:dyDescent="0.2">
      <c r="C9" s="7" t="s">
        <v>21</v>
      </c>
      <c r="D9" s="56" t="s">
        <v>66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9</v>
      </c>
      <c r="D10" s="56" t="s">
        <v>67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 x14ac:dyDescent="0.2">
      <c r="C11" s="7" t="s">
        <v>10</v>
      </c>
      <c r="D11" s="56" t="s">
        <v>95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 x14ac:dyDescent="0.2">
      <c r="C12" s="7" t="s">
        <v>20</v>
      </c>
      <c r="D12" s="56" t="s">
        <v>96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25.5" customHeight="1" x14ac:dyDescent="0.2">
      <c r="A14" s="62" t="s">
        <v>6</v>
      </c>
      <c r="B14" s="59" t="s">
        <v>26</v>
      </c>
      <c r="C14" s="62" t="s">
        <v>1</v>
      </c>
      <c r="D14" s="59" t="s">
        <v>4</v>
      </c>
      <c r="E14" s="59" t="s">
        <v>53</v>
      </c>
      <c r="F14" s="62" t="s">
        <v>68</v>
      </c>
      <c r="G14" s="62"/>
      <c r="H14" s="62"/>
      <c r="I14" s="62"/>
      <c r="J14" s="59" t="s">
        <v>69</v>
      </c>
      <c r="K14" s="59" t="s">
        <v>56</v>
      </c>
      <c r="L14" s="66" t="s">
        <v>54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3" t="s">
        <v>57</v>
      </c>
      <c r="AB14" s="59" t="s">
        <v>30</v>
      </c>
      <c r="AC14" s="59" t="s">
        <v>29</v>
      </c>
      <c r="AD14" s="70" t="s">
        <v>50</v>
      </c>
    </row>
    <row r="15" spans="1:30" ht="28.5" customHeight="1" x14ac:dyDescent="0.2">
      <c r="A15" s="62"/>
      <c r="B15" s="60"/>
      <c r="C15" s="62"/>
      <c r="D15" s="60"/>
      <c r="E15" s="60"/>
      <c r="F15" s="62" t="s">
        <v>19</v>
      </c>
      <c r="G15" s="62" t="s">
        <v>12</v>
      </c>
      <c r="H15" s="62" t="s">
        <v>13</v>
      </c>
      <c r="I15" s="62" t="s">
        <v>27</v>
      </c>
      <c r="J15" s="60"/>
      <c r="K15" s="60"/>
      <c r="L15" s="66" t="s">
        <v>51</v>
      </c>
      <c r="M15" s="67"/>
      <c r="N15" s="67"/>
      <c r="O15" s="67"/>
      <c r="P15" s="67"/>
      <c r="Q15" s="66" t="s">
        <v>55</v>
      </c>
      <c r="R15" s="67"/>
      <c r="S15" s="67"/>
      <c r="T15" s="67"/>
      <c r="U15" s="67"/>
      <c r="V15" s="62" t="s">
        <v>52</v>
      </c>
      <c r="W15" s="62"/>
      <c r="X15" s="62"/>
      <c r="Y15" s="62"/>
      <c r="Z15" s="62"/>
      <c r="AA15" s="64"/>
      <c r="AB15" s="60"/>
      <c r="AC15" s="60"/>
      <c r="AD15" s="71"/>
    </row>
    <row r="16" spans="1:30" ht="39.75" customHeight="1" x14ac:dyDescent="0.2">
      <c r="A16" s="62"/>
      <c r="B16" s="61"/>
      <c r="C16" s="62"/>
      <c r="D16" s="61"/>
      <c r="E16" s="61"/>
      <c r="F16" s="62"/>
      <c r="G16" s="62"/>
      <c r="H16" s="62"/>
      <c r="I16" s="62"/>
      <c r="J16" s="61"/>
      <c r="K16" s="61"/>
      <c r="L16" s="42" t="s">
        <v>92</v>
      </c>
      <c r="M16" s="54" t="s">
        <v>93</v>
      </c>
      <c r="N16" s="54" t="s">
        <v>94</v>
      </c>
      <c r="O16" s="26"/>
      <c r="P16" s="26"/>
      <c r="Q16" s="26" t="s">
        <v>14</v>
      </c>
      <c r="R16" s="26" t="s">
        <v>15</v>
      </c>
      <c r="S16" s="26" t="s">
        <v>23</v>
      </c>
      <c r="T16" s="26" t="s">
        <v>31</v>
      </c>
      <c r="U16" s="26" t="s">
        <v>32</v>
      </c>
      <c r="V16" s="26" t="s">
        <v>16</v>
      </c>
      <c r="W16" s="26" t="s">
        <v>17</v>
      </c>
      <c r="X16" s="26" t="s">
        <v>18</v>
      </c>
      <c r="Y16" s="26" t="s">
        <v>33</v>
      </c>
      <c r="Z16" s="26" t="s">
        <v>34</v>
      </c>
      <c r="AA16" s="65"/>
      <c r="AB16" s="61"/>
      <c r="AC16" s="61"/>
      <c r="AD16" s="7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35</v>
      </c>
      <c r="M17" s="8" t="s">
        <v>36</v>
      </c>
      <c r="N17" s="8" t="s">
        <v>37</v>
      </c>
      <c r="O17" s="8" t="s">
        <v>38</v>
      </c>
      <c r="P17" s="8" t="s">
        <v>39</v>
      </c>
      <c r="Q17" s="8" t="s">
        <v>40</v>
      </c>
      <c r="R17" s="8" t="s">
        <v>41</v>
      </c>
      <c r="S17" s="8" t="s">
        <v>42</v>
      </c>
      <c r="T17" s="8" t="s">
        <v>43</v>
      </c>
      <c r="U17" s="8" t="s">
        <v>44</v>
      </c>
      <c r="V17" s="8" t="s">
        <v>45</v>
      </c>
      <c r="W17" s="8" t="s">
        <v>46</v>
      </c>
      <c r="X17" s="8" t="s">
        <v>47</v>
      </c>
      <c r="Y17" s="8" t="s">
        <v>48</v>
      </c>
      <c r="Z17" s="8" t="s">
        <v>49</v>
      </c>
      <c r="AA17" s="11">
        <v>13</v>
      </c>
      <c r="AB17" s="11">
        <v>14</v>
      </c>
      <c r="AC17" s="11">
        <v>15</v>
      </c>
      <c r="AD17" s="11">
        <v>16</v>
      </c>
    </row>
    <row r="18" spans="1:30" s="40" customFormat="1" x14ac:dyDescent="0.2">
      <c r="A18" s="35">
        <v>1</v>
      </c>
      <c r="B18" s="36" t="s">
        <v>97</v>
      </c>
      <c r="C18" s="44" t="s">
        <v>73</v>
      </c>
      <c r="D18" s="45" t="s">
        <v>89</v>
      </c>
      <c r="E18" s="46">
        <v>1</v>
      </c>
      <c r="F18" s="48">
        <v>227.05</v>
      </c>
      <c r="G18" s="49">
        <v>73</v>
      </c>
      <c r="H18" s="50">
        <v>44279</v>
      </c>
      <c r="I18" s="50"/>
      <c r="J18" s="51">
        <v>1.038</v>
      </c>
      <c r="K18" s="48">
        <f>IF(SUM(F18)=0,"",F18*J18)</f>
        <v>235.67790000000002</v>
      </c>
      <c r="L18" s="13">
        <v>323.64999999999998</v>
      </c>
      <c r="M18" s="13">
        <v>250</v>
      </c>
      <c r="N18" s="13">
        <v>235.45833333333334</v>
      </c>
      <c r="O18" s="3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37">
        <f>COUNTIF(L18:Z18,"&gt;0")</f>
        <v>3</v>
      </c>
      <c r="AB18" s="38">
        <f>CEILING(SUM(L18:Z18)/COUNTIF(L18:Z18,"&gt;0"),0.01)</f>
        <v>269.70999999999998</v>
      </c>
      <c r="AC18" s="38">
        <f>AB18*E18</f>
        <v>269.70999999999998</v>
      </c>
      <c r="AD18" s="39">
        <f>STDEV(L18:Z18)/AB18*100</f>
        <v>17.530699069008865</v>
      </c>
    </row>
    <row r="19" spans="1:30" s="40" customFormat="1" x14ac:dyDescent="0.2">
      <c r="A19" s="35">
        <v>2</v>
      </c>
      <c r="B19" s="36" t="s">
        <v>97</v>
      </c>
      <c r="C19" s="44" t="s">
        <v>74</v>
      </c>
      <c r="D19" s="45" t="s">
        <v>89</v>
      </c>
      <c r="E19" s="46">
        <v>1</v>
      </c>
      <c r="F19" s="48">
        <v>227.05</v>
      </c>
      <c r="G19" s="49">
        <v>73</v>
      </c>
      <c r="H19" s="50">
        <v>44279</v>
      </c>
      <c r="I19" s="50"/>
      <c r="J19" s="51">
        <v>1.038</v>
      </c>
      <c r="K19" s="48">
        <f t="shared" ref="K19:K35" si="0">IF(SUM(F19)=0,"",F19*J19)</f>
        <v>235.67790000000002</v>
      </c>
      <c r="L19" s="13">
        <v>323.64999999999998</v>
      </c>
      <c r="M19" s="13">
        <v>250</v>
      </c>
      <c r="N19" s="13">
        <v>235.45833333333334</v>
      </c>
      <c r="O19" s="32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37">
        <f t="shared" ref="AA19:AA35" si="1">COUNTIF(L19:Z19,"&gt;0")</f>
        <v>3</v>
      </c>
      <c r="AB19" s="38">
        <f t="shared" ref="AB19:AB35" si="2">CEILING(SUM(L19:Z19)/COUNTIF(L19:Z19,"&gt;0"),0.01)</f>
        <v>269.70999999999998</v>
      </c>
      <c r="AC19" s="38">
        <f t="shared" ref="AC19:AC35" si="3">AB19*E19</f>
        <v>269.70999999999998</v>
      </c>
      <c r="AD19" s="39">
        <f t="shared" ref="AD19:AD35" si="4">STDEV(L19:Z19)/AB19*100</f>
        <v>17.530699069008865</v>
      </c>
    </row>
    <row r="20" spans="1:30" s="40" customFormat="1" x14ac:dyDescent="0.2">
      <c r="A20" s="35">
        <v>3</v>
      </c>
      <c r="B20" s="36" t="s">
        <v>97</v>
      </c>
      <c r="C20" s="44" t="s">
        <v>75</v>
      </c>
      <c r="D20" s="45" t="s">
        <v>89</v>
      </c>
      <c r="E20" s="46">
        <v>1</v>
      </c>
      <c r="F20" s="48">
        <v>157.05000000000001</v>
      </c>
      <c r="G20" s="49">
        <v>73</v>
      </c>
      <c r="H20" s="50">
        <v>44279</v>
      </c>
      <c r="I20" s="50"/>
      <c r="J20" s="51">
        <v>1.038</v>
      </c>
      <c r="K20" s="48">
        <f t="shared" si="0"/>
        <v>163.01790000000003</v>
      </c>
      <c r="L20" s="13"/>
      <c r="M20" s="13">
        <v>160</v>
      </c>
      <c r="N20" s="13">
        <v>123.58333333333334</v>
      </c>
      <c r="O20" s="32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37">
        <f t="shared" si="1"/>
        <v>2</v>
      </c>
      <c r="AB20" s="38">
        <f t="shared" si="2"/>
        <v>141.80000000000001</v>
      </c>
      <c r="AC20" s="38">
        <f t="shared" si="3"/>
        <v>141.80000000000001</v>
      </c>
      <c r="AD20" s="39">
        <f t="shared" si="4"/>
        <v>18.15971223428064</v>
      </c>
    </row>
    <row r="21" spans="1:30" s="40" customFormat="1" x14ac:dyDescent="0.2">
      <c r="A21" s="35">
        <v>4</v>
      </c>
      <c r="B21" s="36" t="s">
        <v>97</v>
      </c>
      <c r="C21" s="44" t="s">
        <v>75</v>
      </c>
      <c r="D21" s="45" t="s">
        <v>89</v>
      </c>
      <c r="E21" s="46">
        <v>1</v>
      </c>
      <c r="F21" s="48">
        <v>157.05000000000001</v>
      </c>
      <c r="G21" s="49">
        <v>73</v>
      </c>
      <c r="H21" s="50">
        <v>44279</v>
      </c>
      <c r="I21" s="50"/>
      <c r="J21" s="51">
        <v>1.038</v>
      </c>
      <c r="K21" s="48">
        <f t="shared" si="0"/>
        <v>163.01790000000003</v>
      </c>
      <c r="L21" s="13"/>
      <c r="M21" s="13">
        <v>160</v>
      </c>
      <c r="N21" s="13">
        <v>123.58333333333334</v>
      </c>
      <c r="O21" s="32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37">
        <f t="shared" si="1"/>
        <v>2</v>
      </c>
      <c r="AB21" s="38">
        <f t="shared" si="2"/>
        <v>141.80000000000001</v>
      </c>
      <c r="AC21" s="38">
        <f t="shared" si="3"/>
        <v>141.80000000000001</v>
      </c>
      <c r="AD21" s="39">
        <f t="shared" si="4"/>
        <v>18.15971223428064</v>
      </c>
    </row>
    <row r="22" spans="1:30" s="40" customFormat="1" x14ac:dyDescent="0.2">
      <c r="A22" s="35">
        <v>5</v>
      </c>
      <c r="B22" s="36" t="s">
        <v>97</v>
      </c>
      <c r="C22" s="44" t="s">
        <v>76</v>
      </c>
      <c r="D22" s="45" t="s">
        <v>89</v>
      </c>
      <c r="E22" s="47">
        <v>33</v>
      </c>
      <c r="F22" s="48">
        <v>157.05000000000001</v>
      </c>
      <c r="G22" s="49">
        <v>73</v>
      </c>
      <c r="H22" s="50">
        <v>44279</v>
      </c>
      <c r="I22" s="50"/>
      <c r="J22" s="51">
        <v>1.038</v>
      </c>
      <c r="K22" s="48">
        <f t="shared" si="0"/>
        <v>163.01790000000003</v>
      </c>
      <c r="L22" s="13">
        <v>173.88</v>
      </c>
      <c r="M22" s="13">
        <v>160</v>
      </c>
      <c r="N22" s="13">
        <v>123.58333333333334</v>
      </c>
      <c r="O22" s="32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37">
        <f t="shared" si="1"/>
        <v>3</v>
      </c>
      <c r="AB22" s="38">
        <f t="shared" si="2"/>
        <v>152.49</v>
      </c>
      <c r="AC22" s="38">
        <f t="shared" si="3"/>
        <v>5032.17</v>
      </c>
      <c r="AD22" s="39">
        <f t="shared" si="4"/>
        <v>17.034701087435675</v>
      </c>
    </row>
    <row r="23" spans="1:30" s="40" customFormat="1" ht="25.5" x14ac:dyDescent="0.2">
      <c r="A23" s="35">
        <v>6</v>
      </c>
      <c r="B23" s="36" t="s">
        <v>97</v>
      </c>
      <c r="C23" s="44" t="s">
        <v>77</v>
      </c>
      <c r="D23" s="45" t="s">
        <v>89</v>
      </c>
      <c r="E23" s="47">
        <v>1</v>
      </c>
      <c r="F23" s="48">
        <v>595.15</v>
      </c>
      <c r="G23" s="49">
        <v>73</v>
      </c>
      <c r="H23" s="50">
        <v>44279</v>
      </c>
      <c r="I23" s="50"/>
      <c r="J23" s="51">
        <v>1.038</v>
      </c>
      <c r="K23" s="48">
        <f t="shared" si="0"/>
        <v>617.76570000000004</v>
      </c>
      <c r="L23" s="13"/>
      <c r="M23" s="13">
        <v>700</v>
      </c>
      <c r="N23" s="13">
        <v>572.5</v>
      </c>
      <c r="O23" s="32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37">
        <f t="shared" si="1"/>
        <v>2</v>
      </c>
      <c r="AB23" s="38">
        <f t="shared" si="2"/>
        <v>636.25</v>
      </c>
      <c r="AC23" s="38">
        <f t="shared" si="3"/>
        <v>636.25</v>
      </c>
      <c r="AD23" s="39">
        <f t="shared" si="4"/>
        <v>14.169919780162644</v>
      </c>
    </row>
    <row r="24" spans="1:30" s="40" customFormat="1" x14ac:dyDescent="0.2">
      <c r="A24" s="35">
        <v>7</v>
      </c>
      <c r="B24" s="36" t="s">
        <v>97</v>
      </c>
      <c r="C24" s="44" t="s">
        <v>78</v>
      </c>
      <c r="D24" s="45" t="s">
        <v>89</v>
      </c>
      <c r="E24" s="47">
        <v>3</v>
      </c>
      <c r="F24" s="48">
        <v>157</v>
      </c>
      <c r="G24" s="49">
        <v>73</v>
      </c>
      <c r="H24" s="50">
        <v>44279</v>
      </c>
      <c r="I24" s="50"/>
      <c r="J24" s="51">
        <v>1.038</v>
      </c>
      <c r="K24" s="48">
        <f t="shared" si="0"/>
        <v>162.96600000000001</v>
      </c>
      <c r="L24" s="13">
        <v>273.2</v>
      </c>
      <c r="M24" s="13">
        <v>300</v>
      </c>
      <c r="N24" s="13">
        <v>207.5</v>
      </c>
      <c r="O24" s="32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37">
        <f t="shared" si="1"/>
        <v>3</v>
      </c>
      <c r="AB24" s="38">
        <f t="shared" si="2"/>
        <v>260.24</v>
      </c>
      <c r="AC24" s="38">
        <f t="shared" si="3"/>
        <v>780.72</v>
      </c>
      <c r="AD24" s="39">
        <f t="shared" si="4"/>
        <v>18.288399969382247</v>
      </c>
    </row>
    <row r="25" spans="1:30" s="40" customFormat="1" x14ac:dyDescent="0.2">
      <c r="A25" s="35">
        <v>8</v>
      </c>
      <c r="B25" s="36" t="s">
        <v>97</v>
      </c>
      <c r="C25" s="44" t="s">
        <v>79</v>
      </c>
      <c r="D25" s="45" t="s">
        <v>89</v>
      </c>
      <c r="E25" s="46">
        <v>102</v>
      </c>
      <c r="F25" s="48">
        <v>1347.05</v>
      </c>
      <c r="G25" s="49">
        <v>73</v>
      </c>
      <c r="H25" s="50">
        <v>44279</v>
      </c>
      <c r="I25" s="50"/>
      <c r="J25" s="51">
        <v>1.038</v>
      </c>
      <c r="K25" s="48">
        <f t="shared" si="0"/>
        <v>1398.2379000000001</v>
      </c>
      <c r="L25" s="13">
        <v>2763.9</v>
      </c>
      <c r="M25" s="13"/>
      <c r="N25" s="13">
        <v>1827.5</v>
      </c>
      <c r="O25" s="32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37">
        <f t="shared" si="1"/>
        <v>2</v>
      </c>
      <c r="AB25" s="38">
        <f t="shared" si="2"/>
        <v>2295.7000000000003</v>
      </c>
      <c r="AC25" s="38">
        <f t="shared" si="3"/>
        <v>234161.40000000002</v>
      </c>
      <c r="AD25" s="39">
        <f t="shared" si="4"/>
        <v>28.842391858826709</v>
      </c>
    </row>
    <row r="26" spans="1:30" s="40" customFormat="1" x14ac:dyDescent="0.2">
      <c r="A26" s="35">
        <v>9</v>
      </c>
      <c r="B26" s="36" t="s">
        <v>97</v>
      </c>
      <c r="C26" s="44" t="s">
        <v>80</v>
      </c>
      <c r="D26" s="45" t="s">
        <v>89</v>
      </c>
      <c r="E26" s="46">
        <v>3</v>
      </c>
      <c r="F26" s="48">
        <v>1347.04</v>
      </c>
      <c r="G26" s="49">
        <v>73</v>
      </c>
      <c r="H26" s="50">
        <v>44279</v>
      </c>
      <c r="I26" s="50"/>
      <c r="J26" s="51">
        <v>1.038</v>
      </c>
      <c r="K26" s="48">
        <f t="shared" si="0"/>
        <v>1398.2275199999999</v>
      </c>
      <c r="L26" s="13">
        <v>2763.9</v>
      </c>
      <c r="M26" s="13"/>
      <c r="N26" s="13">
        <v>1827.5</v>
      </c>
      <c r="O26" s="32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37">
        <f t="shared" si="1"/>
        <v>2</v>
      </c>
      <c r="AB26" s="38">
        <f t="shared" si="2"/>
        <v>2295.7000000000003</v>
      </c>
      <c r="AC26" s="38">
        <f t="shared" si="3"/>
        <v>6887.1</v>
      </c>
      <c r="AD26" s="39">
        <f t="shared" si="4"/>
        <v>28.842391858826709</v>
      </c>
    </row>
    <row r="27" spans="1:30" s="40" customFormat="1" x14ac:dyDescent="0.2">
      <c r="A27" s="35">
        <v>10</v>
      </c>
      <c r="B27" s="36" t="s">
        <v>97</v>
      </c>
      <c r="C27" s="44" t="s">
        <v>81</v>
      </c>
      <c r="D27" s="45" t="s">
        <v>89</v>
      </c>
      <c r="E27" s="46">
        <v>2</v>
      </c>
      <c r="F27" s="48">
        <v>447.05</v>
      </c>
      <c r="G27" s="49">
        <v>73</v>
      </c>
      <c r="H27" s="50">
        <v>44279</v>
      </c>
      <c r="I27" s="50"/>
      <c r="J27" s="51">
        <v>1.038</v>
      </c>
      <c r="K27" s="48">
        <f t="shared" si="0"/>
        <v>464.03790000000004</v>
      </c>
      <c r="L27" s="13">
        <v>733.4</v>
      </c>
      <c r="M27" s="13">
        <v>750</v>
      </c>
      <c r="N27" s="13">
        <v>760</v>
      </c>
      <c r="O27" s="32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37">
        <f t="shared" si="1"/>
        <v>3</v>
      </c>
      <c r="AB27" s="38">
        <f t="shared" si="2"/>
        <v>747.80000000000007</v>
      </c>
      <c r="AC27" s="38">
        <f t="shared" si="3"/>
        <v>1495.6000000000001</v>
      </c>
      <c r="AD27" s="39">
        <f t="shared" si="4"/>
        <v>1.7967067591407804</v>
      </c>
    </row>
    <row r="28" spans="1:30" s="40" customFormat="1" x14ac:dyDescent="0.2">
      <c r="A28" s="35">
        <v>11</v>
      </c>
      <c r="B28" s="36" t="s">
        <v>97</v>
      </c>
      <c r="C28" s="52" t="s">
        <v>82</v>
      </c>
      <c r="D28" s="45" t="s">
        <v>89</v>
      </c>
      <c r="E28" s="46">
        <v>1</v>
      </c>
      <c r="F28" s="48">
        <v>1117.05</v>
      </c>
      <c r="G28" s="49">
        <v>73</v>
      </c>
      <c r="H28" s="50">
        <v>44279</v>
      </c>
      <c r="I28" s="50"/>
      <c r="J28" s="51">
        <v>1.038</v>
      </c>
      <c r="K28" s="48">
        <f t="shared" si="0"/>
        <v>1159.4979000000001</v>
      </c>
      <c r="L28" s="13">
        <v>7337.7</v>
      </c>
      <c r="M28" s="13">
        <v>6400</v>
      </c>
      <c r="N28" s="13">
        <v>5337.5</v>
      </c>
      <c r="O28" s="32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37">
        <f t="shared" si="1"/>
        <v>3</v>
      </c>
      <c r="AB28" s="38">
        <f t="shared" si="2"/>
        <v>6358.4000000000005</v>
      </c>
      <c r="AC28" s="38">
        <f t="shared" si="3"/>
        <v>6358.4000000000005</v>
      </c>
      <c r="AD28" s="39">
        <f t="shared" si="4"/>
        <v>15.739001710109138</v>
      </c>
    </row>
    <row r="29" spans="1:30" s="40" customFormat="1" x14ac:dyDescent="0.2">
      <c r="A29" s="35">
        <v>12</v>
      </c>
      <c r="B29" s="36" t="s">
        <v>97</v>
      </c>
      <c r="C29" s="52" t="s">
        <v>83</v>
      </c>
      <c r="D29" s="45" t="s">
        <v>89</v>
      </c>
      <c r="E29" s="46">
        <v>1</v>
      </c>
      <c r="F29" s="48">
        <v>13463.05</v>
      </c>
      <c r="G29" s="49">
        <v>73</v>
      </c>
      <c r="H29" s="50">
        <v>44279</v>
      </c>
      <c r="I29" s="50"/>
      <c r="J29" s="51">
        <v>1.038</v>
      </c>
      <c r="K29" s="48">
        <f t="shared" si="0"/>
        <v>13974.6459</v>
      </c>
      <c r="L29" s="13">
        <v>20285.3</v>
      </c>
      <c r="M29" s="13">
        <v>16500</v>
      </c>
      <c r="N29" s="13">
        <v>16422.5</v>
      </c>
      <c r="O29" s="3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37">
        <f t="shared" si="1"/>
        <v>3</v>
      </c>
      <c r="AB29" s="38">
        <f t="shared" si="2"/>
        <v>17735.939999999999</v>
      </c>
      <c r="AC29" s="38">
        <f t="shared" si="3"/>
        <v>17735.939999999999</v>
      </c>
      <c r="AD29" s="39">
        <f t="shared" si="4"/>
        <v>12.450179278586759</v>
      </c>
    </row>
    <row r="30" spans="1:30" s="40" customFormat="1" x14ac:dyDescent="0.2">
      <c r="A30" s="35">
        <v>13</v>
      </c>
      <c r="B30" s="36" t="s">
        <v>97</v>
      </c>
      <c r="C30" s="52" t="s">
        <v>84</v>
      </c>
      <c r="D30" s="45" t="s">
        <v>89</v>
      </c>
      <c r="E30" s="46">
        <v>1</v>
      </c>
      <c r="F30" s="48">
        <v>1960.05</v>
      </c>
      <c r="G30" s="49">
        <v>73</v>
      </c>
      <c r="H30" s="50">
        <v>44279</v>
      </c>
      <c r="I30" s="50"/>
      <c r="J30" s="51">
        <v>1.038</v>
      </c>
      <c r="K30" s="48">
        <f t="shared" si="0"/>
        <v>2034.5319</v>
      </c>
      <c r="L30" s="13">
        <v>4371.2</v>
      </c>
      <c r="M30" s="13">
        <v>2700</v>
      </c>
      <c r="N30" s="13">
        <v>4497.5</v>
      </c>
      <c r="O30" s="3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37">
        <f t="shared" si="1"/>
        <v>3</v>
      </c>
      <c r="AB30" s="38">
        <f t="shared" si="2"/>
        <v>3856.2400000000002</v>
      </c>
      <c r="AC30" s="38">
        <f t="shared" si="3"/>
        <v>3856.2400000000002</v>
      </c>
      <c r="AD30" s="39">
        <f t="shared" si="4"/>
        <v>26.018006689108358</v>
      </c>
    </row>
    <row r="31" spans="1:30" s="40" customFormat="1" x14ac:dyDescent="0.2">
      <c r="A31" s="35">
        <v>14</v>
      </c>
      <c r="B31" s="36" t="s">
        <v>97</v>
      </c>
      <c r="C31" s="52" t="s">
        <v>85</v>
      </c>
      <c r="D31" s="45" t="s">
        <v>89</v>
      </c>
      <c r="E31" s="46">
        <v>1</v>
      </c>
      <c r="F31" s="48">
        <v>1960.05</v>
      </c>
      <c r="G31" s="49">
        <v>73</v>
      </c>
      <c r="H31" s="50">
        <v>44279</v>
      </c>
      <c r="I31" s="50"/>
      <c r="J31" s="51">
        <v>1.038</v>
      </c>
      <c r="K31" s="48">
        <f t="shared" si="0"/>
        <v>2034.5319</v>
      </c>
      <c r="L31" s="13">
        <v>4371.2</v>
      </c>
      <c r="M31" s="13">
        <v>2700</v>
      </c>
      <c r="N31" s="13">
        <v>4497.5</v>
      </c>
      <c r="O31" s="32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37">
        <f t="shared" si="1"/>
        <v>3</v>
      </c>
      <c r="AB31" s="38">
        <f t="shared" si="2"/>
        <v>3856.2400000000002</v>
      </c>
      <c r="AC31" s="38">
        <f t="shared" si="3"/>
        <v>3856.2400000000002</v>
      </c>
      <c r="AD31" s="39">
        <f t="shared" si="4"/>
        <v>26.018006689108358</v>
      </c>
    </row>
    <row r="32" spans="1:30" s="40" customFormat="1" x14ac:dyDescent="0.2">
      <c r="A32" s="35">
        <v>15</v>
      </c>
      <c r="B32" s="36" t="s">
        <v>97</v>
      </c>
      <c r="C32" s="52" t="s">
        <v>86</v>
      </c>
      <c r="D32" s="45" t="s">
        <v>89</v>
      </c>
      <c r="E32" s="46">
        <v>1</v>
      </c>
      <c r="F32" s="48">
        <v>1960.05</v>
      </c>
      <c r="G32" s="49">
        <v>73</v>
      </c>
      <c r="H32" s="50">
        <v>44279</v>
      </c>
      <c r="I32" s="50"/>
      <c r="J32" s="51">
        <v>1.038</v>
      </c>
      <c r="K32" s="48">
        <f t="shared" si="0"/>
        <v>2034.5319</v>
      </c>
      <c r="L32" s="13">
        <v>3831.4</v>
      </c>
      <c r="M32" s="13">
        <v>2750</v>
      </c>
      <c r="N32" s="13">
        <v>2787.5</v>
      </c>
      <c r="O32" s="32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37">
        <f t="shared" si="1"/>
        <v>3</v>
      </c>
      <c r="AB32" s="38">
        <f t="shared" si="2"/>
        <v>3122.9700000000003</v>
      </c>
      <c r="AC32" s="38">
        <f t="shared" si="3"/>
        <v>3122.9700000000003</v>
      </c>
      <c r="AD32" s="39">
        <f t="shared" si="4"/>
        <v>19.654614317784304</v>
      </c>
    </row>
    <row r="33" spans="1:30" s="40" customFormat="1" ht="20.25" customHeight="1" x14ac:dyDescent="0.2">
      <c r="A33" s="35">
        <v>16</v>
      </c>
      <c r="B33" s="36" t="s">
        <v>97</v>
      </c>
      <c r="C33" s="55" t="s">
        <v>87</v>
      </c>
      <c r="D33" s="45" t="s">
        <v>90</v>
      </c>
      <c r="E33" s="46">
        <v>2</v>
      </c>
      <c r="F33" s="48">
        <v>1323.05</v>
      </c>
      <c r="G33" s="49">
        <v>73</v>
      </c>
      <c r="H33" s="50">
        <v>44279</v>
      </c>
      <c r="I33" s="50"/>
      <c r="J33" s="51">
        <v>1.038</v>
      </c>
      <c r="K33" s="48">
        <f t="shared" si="0"/>
        <v>1373.3259</v>
      </c>
      <c r="L33" s="13">
        <v>1294.75</v>
      </c>
      <c r="M33" s="13">
        <v>2000</v>
      </c>
      <c r="N33" s="13">
        <v>1302.5</v>
      </c>
      <c r="O33" s="32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37">
        <f t="shared" si="1"/>
        <v>3</v>
      </c>
      <c r="AB33" s="38">
        <f t="shared" si="2"/>
        <v>1532.42</v>
      </c>
      <c r="AC33" s="38">
        <f t="shared" si="3"/>
        <v>3064.84</v>
      </c>
      <c r="AD33" s="39">
        <f t="shared" si="4"/>
        <v>26.426018012526349</v>
      </c>
    </row>
    <row r="34" spans="1:30" s="40" customFormat="1" x14ac:dyDescent="0.2">
      <c r="A34" s="35">
        <v>17</v>
      </c>
      <c r="B34" s="36" t="s">
        <v>97</v>
      </c>
      <c r="C34" s="52" t="s">
        <v>88</v>
      </c>
      <c r="D34" s="45" t="s">
        <v>89</v>
      </c>
      <c r="E34" s="46">
        <v>1</v>
      </c>
      <c r="F34" s="53">
        <v>1719.05</v>
      </c>
      <c r="G34" s="49">
        <v>73</v>
      </c>
      <c r="H34" s="50">
        <v>44279</v>
      </c>
      <c r="I34" s="50"/>
      <c r="J34" s="51">
        <v>1.038</v>
      </c>
      <c r="K34" s="48">
        <f t="shared" si="0"/>
        <v>1784.3739</v>
      </c>
      <c r="L34" s="13"/>
      <c r="M34" s="13">
        <v>3900</v>
      </c>
      <c r="N34" s="13">
        <v>3265</v>
      </c>
      <c r="O34" s="32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37">
        <f t="shared" si="1"/>
        <v>2</v>
      </c>
      <c r="AB34" s="38">
        <f t="shared" si="2"/>
        <v>3582.5</v>
      </c>
      <c r="AC34" s="38">
        <f t="shared" si="3"/>
        <v>3582.5</v>
      </c>
      <c r="AD34" s="39">
        <f t="shared" si="4"/>
        <v>12.533504704911588</v>
      </c>
    </row>
    <row r="35" spans="1:30" s="40" customFormat="1" x14ac:dyDescent="0.2">
      <c r="A35" s="35">
        <v>18</v>
      </c>
      <c r="B35" s="36" t="s">
        <v>97</v>
      </c>
      <c r="C35" s="52" t="s">
        <v>91</v>
      </c>
      <c r="D35" s="45" t="s">
        <v>89</v>
      </c>
      <c r="E35" s="46">
        <v>1</v>
      </c>
      <c r="F35" s="53"/>
      <c r="G35" s="49"/>
      <c r="H35" s="50"/>
      <c r="I35" s="50"/>
      <c r="J35" s="51"/>
      <c r="K35" s="48" t="str">
        <f t="shared" si="0"/>
        <v/>
      </c>
      <c r="L35" s="13">
        <v>2310.5</v>
      </c>
      <c r="M35" s="13">
        <v>1540</v>
      </c>
      <c r="N35" s="13">
        <v>1212.5</v>
      </c>
      <c r="O35" s="3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37">
        <f t="shared" si="1"/>
        <v>3</v>
      </c>
      <c r="AB35" s="38">
        <f t="shared" si="2"/>
        <v>1687.67</v>
      </c>
      <c r="AC35" s="38">
        <f t="shared" si="3"/>
        <v>1687.67</v>
      </c>
      <c r="AD35" s="39">
        <f t="shared" si="4"/>
        <v>33.40094259486218</v>
      </c>
    </row>
    <row r="36" spans="1:30" ht="24" customHeight="1" x14ac:dyDescent="0.2">
      <c r="A36" s="27"/>
      <c r="B36" s="28"/>
      <c r="C36" s="75" t="s">
        <v>5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30"/>
      <c r="AC36" s="30">
        <f>SUM(AC18:AC35)</f>
        <v>293081.06</v>
      </c>
      <c r="AD36" s="31"/>
    </row>
    <row r="37" spans="1:30" ht="13.5" customHeight="1" x14ac:dyDescent="0.2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5"/>
    </row>
    <row r="38" spans="1:30" s="16" customFormat="1" ht="13.5" customHeight="1" x14ac:dyDescent="0.2">
      <c r="C38" s="16" t="s">
        <v>8</v>
      </c>
    </row>
    <row r="39" spans="1:30" s="16" customFormat="1" ht="15" customHeight="1" x14ac:dyDescent="0.2">
      <c r="C39" s="43"/>
    </row>
    <row r="40" spans="1:30" s="16" customFormat="1" ht="15" customHeight="1" x14ac:dyDescent="0.2">
      <c r="C40" s="43"/>
    </row>
    <row r="41" spans="1:30" s="16" customFormat="1" ht="15" customHeight="1" x14ac:dyDescent="0.2">
      <c r="C41" s="43"/>
    </row>
    <row r="42" spans="1:30" ht="13.5" customHeight="1" x14ac:dyDescent="0.2">
      <c r="L42" s="17"/>
    </row>
    <row r="43" spans="1:30" s="3" customFormat="1" ht="13.5" customHeight="1" x14ac:dyDescent="0.25">
      <c r="C43" s="18" t="s"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0" s="3" customFormat="1" ht="13.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3.5" customHeight="1" x14ac:dyDescent="0.25">
      <c r="C45" s="41">
        <v>44645</v>
      </c>
      <c r="D45" s="20"/>
      <c r="E45" s="20"/>
      <c r="F45" s="73" t="s">
        <v>70</v>
      </c>
      <c r="G45" s="73"/>
      <c r="H45" s="73"/>
      <c r="I45" s="73"/>
      <c r="J45" s="73"/>
      <c r="K45" s="21"/>
      <c r="L45" s="73" t="s">
        <v>71</v>
      </c>
      <c r="M45" s="73"/>
      <c r="N45" s="73"/>
      <c r="O45" s="24"/>
      <c r="P45" s="24"/>
      <c r="Q45" s="1"/>
      <c r="R45" s="1"/>
      <c r="S45" s="1"/>
      <c r="T45" s="1"/>
      <c r="U45" s="1"/>
      <c r="V45" s="73"/>
      <c r="W45" s="73"/>
      <c r="X45" s="73"/>
      <c r="Y45" s="73"/>
      <c r="Z45" s="73"/>
      <c r="AA45" s="73"/>
      <c r="AB45" s="73"/>
      <c r="AC45" s="22"/>
    </row>
    <row r="46" spans="1:30" s="3" customFormat="1" ht="13.5" customHeight="1" x14ac:dyDescent="0.25">
      <c r="C46" s="23" t="s">
        <v>2</v>
      </c>
      <c r="D46" s="20"/>
      <c r="E46" s="20"/>
      <c r="F46" s="69" t="s">
        <v>24</v>
      </c>
      <c r="G46" s="69"/>
      <c r="H46" s="69"/>
      <c r="I46" s="69"/>
      <c r="J46" s="69"/>
      <c r="K46" s="1"/>
      <c r="L46" s="74" t="s">
        <v>7</v>
      </c>
      <c r="M46" s="74"/>
      <c r="N46" s="74"/>
      <c r="O46" s="24"/>
      <c r="P46" s="24"/>
      <c r="Q46" s="1"/>
      <c r="R46" s="1"/>
      <c r="S46" s="1"/>
      <c r="T46" s="1"/>
      <c r="U46" s="1"/>
      <c r="V46" s="69"/>
      <c r="W46" s="69"/>
      <c r="X46" s="69"/>
      <c r="Y46" s="69"/>
      <c r="Z46" s="69"/>
      <c r="AA46" s="69"/>
      <c r="AB46" s="69"/>
    </row>
    <row r="47" spans="1:30" ht="13.5" customHeight="1" x14ac:dyDescent="0.2">
      <c r="C47" s="25"/>
    </row>
    <row r="48" spans="1:30" ht="13.5" customHeight="1" x14ac:dyDescent="0.2">
      <c r="C48" s="18" t="s">
        <v>25</v>
      </c>
    </row>
    <row r="49" spans="3:30" ht="13.5" customHeight="1" x14ac:dyDescent="0.2"/>
    <row r="50" spans="3:30" x14ac:dyDescent="0.2">
      <c r="C50" s="19"/>
      <c r="D50" s="20"/>
      <c r="E50" s="20"/>
      <c r="F50" s="73"/>
      <c r="G50" s="73"/>
      <c r="H50" s="73"/>
      <c r="I50" s="73"/>
      <c r="J50" s="73"/>
      <c r="K50" s="21"/>
      <c r="L50" s="73"/>
      <c r="M50" s="73"/>
      <c r="N50" s="73"/>
      <c r="O50" s="24"/>
      <c r="P50" s="24"/>
      <c r="V50" s="73"/>
      <c r="W50" s="73"/>
      <c r="X50" s="73"/>
      <c r="Y50" s="73"/>
      <c r="Z50" s="73"/>
      <c r="AA50" s="73"/>
      <c r="AB50" s="73"/>
    </row>
    <row r="51" spans="3:30" x14ac:dyDescent="0.2">
      <c r="C51" s="23" t="s">
        <v>2</v>
      </c>
      <c r="D51" s="20"/>
      <c r="E51" s="20"/>
      <c r="F51" s="69" t="s">
        <v>24</v>
      </c>
      <c r="G51" s="69"/>
      <c r="H51" s="69"/>
      <c r="I51" s="69"/>
      <c r="J51" s="69"/>
      <c r="L51" s="74" t="s">
        <v>7</v>
      </c>
      <c r="M51" s="74"/>
      <c r="N51" s="74"/>
      <c r="O51" s="24"/>
      <c r="P51" s="24"/>
      <c r="V51" s="69"/>
      <c r="W51" s="69"/>
      <c r="X51" s="69"/>
      <c r="Y51" s="69"/>
      <c r="Z51" s="69"/>
      <c r="AA51" s="69"/>
      <c r="AB51" s="69"/>
    </row>
    <row r="54" spans="3:30" x14ac:dyDescent="0.2">
      <c r="C54" s="18" t="s">
        <v>58</v>
      </c>
    </row>
    <row r="56" spans="3:30" x14ac:dyDescent="0.2">
      <c r="C56" s="68" t="s">
        <v>72</v>
      </c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</row>
  </sheetData>
  <sheetProtection formatCells="0" formatColumns="0" formatRows="0" insertHyperlinks="0" sort="0" autoFilter="0"/>
  <protectedRanges>
    <protectedRange sqref="L16:Z17" name="Диапазон7"/>
    <protectedRange sqref="D7:AC7" name="Диапазон1"/>
    <protectedRange sqref="D10:AC10 D12:AC12" name="Диапазон2"/>
    <protectedRange sqref="G18:I35 A18:E35" name="Диапазон3"/>
    <protectedRange sqref="P18:Z35" name="Диапазон4"/>
    <protectedRange sqref="C45 F45 L45 L50 C50 F50" name="Диапазон5"/>
    <protectedRange sqref="D39:AC41" name="Диапазон6"/>
    <protectedRange sqref="V1" name="Диапазон8_1"/>
    <protectedRange sqref="C39:C41" name="Диапазон6_1"/>
    <protectedRange sqref="F18:F35" name="Диапазон3_3"/>
    <protectedRange sqref="L18:O35" name="Диапазон4_1"/>
    <protectedRange sqref="D6:AC6" name="Диапазон1_1"/>
  </protectedRanges>
  <mergeCells count="41">
    <mergeCell ref="F50:J50"/>
    <mergeCell ref="F51:J51"/>
    <mergeCell ref="J14:J16"/>
    <mergeCell ref="L45:N45"/>
    <mergeCell ref="A14:A16"/>
    <mergeCell ref="C36:M36"/>
    <mergeCell ref="C14:C16"/>
    <mergeCell ref="B14:B16"/>
    <mergeCell ref="L15:P15"/>
    <mergeCell ref="C56:AD56"/>
    <mergeCell ref="V51:AB51"/>
    <mergeCell ref="AD14:AD16"/>
    <mergeCell ref="AC14:AC16"/>
    <mergeCell ref="AB14:AB16"/>
    <mergeCell ref="V50:AB50"/>
    <mergeCell ref="F45:J45"/>
    <mergeCell ref="F46:J46"/>
    <mergeCell ref="V45:AB45"/>
    <mergeCell ref="V46:AB46"/>
    <mergeCell ref="L50:N50"/>
    <mergeCell ref="L51:N51"/>
    <mergeCell ref="F15:F16"/>
    <mergeCell ref="F14:I14"/>
    <mergeCell ref="I15:I16"/>
    <mergeCell ref="L46:N4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0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2022-04-12T19:32:40Z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